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iwanhv\"/>
    </mc:Choice>
  </mc:AlternateContent>
  <xr:revisionPtr revIDLastSave="0" documentId="13_ncr:1_{ECA9C889-AFA3-4BEE-8581-CC3540564203}" xr6:coauthVersionLast="47" xr6:coauthVersionMax="47" xr10:uidLastSave="{00000000-0000-0000-0000-000000000000}"/>
  <bookViews>
    <workbookView xWindow="1170" yWindow="117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7" i="1"/>
  <c r="F96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<sst xmlns="http://schemas.openxmlformats.org/spreadsheetml/2006/main" count="279" uniqueCount="172">
  <si>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</si>
  <si>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</si>
  <si>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</si>
  <si>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</si>
  <si>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</si>
  <si>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</si>
  <si>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</si>
  <si>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</si>
  <si>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</si>
  <si>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</si>
  <si>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</si>
  <si>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</si>
  <si>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</si>
  <si>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</si>
  <si>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</si>
  <si>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</si>
  <si>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</si>
  <si>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</si>
  <si>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</si>
  <si>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</si>
  <si>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</si>
  <si>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</si>
  <si>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</si>
  <si>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</si>
  <si>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</si>
  <si>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</si>
  <si>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</si>
  <si>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</si>
  <si>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</si>
  <si>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</si>
  <si>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</si>
  <si>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</si>
  <si>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</si>
  <si>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</si>
  <si>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</si>
  <si>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</si>
  <si>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</si>
  <si>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</si>
  <si>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</si>
  <si>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</si>
  <si>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</si>
  <si>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</si>
  <si>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</si>
  <si>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</si>
  <si>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</si>
  <si>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</si>
  <si>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</si>
  <si>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</si>
  <si>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</si>
  <si>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</si>
  <si>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78</t>
  </si>
  <si>
    <t>WYK-POGCZ</t>
  </si>
  <si>
    <t>Wyorywanie bruzd pługiem leśnym z pogłębiaczem na powierzchni pow. 0,5 ha</t>
  </si>
  <si>
    <t xml:space="preserve"> 83</t>
  </si>
  <si>
    <t>WYK-FREZ</t>
  </si>
  <si>
    <t>Przygotowanie gleby pługiem aktywnym z pogłębiaczem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</si>
  <si>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</si>
  <si>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</si>
  <si>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</si>
  <si>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</si>
  <si>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</si>
  <si>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</si>
  <si>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</si>
  <si>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</si>
  <si>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</si>
  <si>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</si>
  <si>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</si>
  <si>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</si>
  <si>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117</t>
  </si>
  <si>
    <t>PIEL-C</t>
  </si>
  <si>
    <t>Pielęgnowanie międzyrzędów (przejazdy co drugi rząd)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</si>
  <si>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</si>
  <si>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</si>
  <si>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</si>
  <si>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</si>
  <si>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</si>
  <si>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</si>
  <si>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</si>
  <si>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</si>
  <si>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</si>
  <si>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</si>
  <si>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</si>
  <si>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</si>
  <si>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</si>
  <si>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</si>
  <si>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</si>
  <si>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</si>
  <si>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</si>
  <si>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</si>
  <si>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</si>
  <si>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</si>
  <si>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</si>
  <si>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</si>
  <si>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</si>
  <si>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</si>
  <si>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</si>
  <si>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</si>
  <si>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</si>
  <si>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</si>
  <si>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</si>
  <si>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</si>
  <si>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</si>
  <si>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</si>
  <si>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</si>
  <si>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</si>
  <si>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</si>
  <si>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</si>
  <si>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</si>
  <si>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</si>
  <si>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</si>
  <si>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</si>
  <si>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</si>
  <si>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</si>
  <si>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</si>
  <si>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</si>
  <si>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</si>
  <si>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375</t>
  </si>
  <si>
    <t>GODZNOC</t>
  </si>
  <si>
    <t>Prace godzinowe w porze nocnej</t>
  </si>
  <si>
    <t>376</t>
  </si>
  <si>
    <t>GODZ HH8</t>
  </si>
  <si>
    <t>Prace wykonywane harwesterem</t>
  </si>
  <si>
    <t>377</t>
  </si>
  <si>
    <t>GODZ HH23</t>
  </si>
  <si>
    <t>378</t>
  </si>
  <si>
    <t>GODZ MF8</t>
  </si>
  <si>
    <t>Prace wykonywane forwarderem</t>
  </si>
  <si>
    <t>379</t>
  </si>
  <si>
    <t>GODZ MF23</t>
  </si>
  <si>
    <t>380</t>
  </si>
  <si>
    <t>GODZ MH8</t>
  </si>
  <si>
    <t>Prace wykonywane innym sprzętem mechaniczny</t>
  </si>
  <si>
    <t>381</t>
  </si>
  <si>
    <t>GODZ MH23</t>
  </si>
  <si>
    <t>382</t>
  </si>
  <si>
    <t>GODZ MC8</t>
  </si>
  <si>
    <t>Prace wykonywane ciągnikiem z przyczepą samozaładowczą</t>
  </si>
  <si>
    <t>383</t>
  </si>
  <si>
    <t>GODZ MC23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</si>
  <si>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</si>
  <si>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</si>
  <si>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</si>
  <si>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</si>
  <si>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</si>
  <si>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</si>
  <si>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</si>
  <si>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</si>
  <si>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</si>
  <si>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</si>
  <si>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</si>
  <si>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</si>
  <si>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Jędrzejów</t>
  </si>
  <si>
    <t xml:space="preserve">28-300 Jędrzejów; Wilanowska;2                  </t>
  </si>
  <si>
    <t>Odpowiadając na ogłoszenie o przetargu nieograniczonym na „Wykonywanie usług z zakresu gospodarki leśnej na terenie Nadleśnictwa Jędrzejów w roku 2025''  składamy niniejszym ofertę na pakiet 1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</si>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</sst>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145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20" t="s">
        <v>146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8" t="s">
        <v>147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148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3" t="s">
        <v>149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85" customHeight="1" x14ac:dyDescent="0.2">
      <c r="B18" s="13" t="s">
        <v>150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85" customHeight="1" x14ac:dyDescent="0.2">
      <c r="B20" s="13" t="s">
        <v>151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85" customHeight="1" x14ac:dyDescent="0.2">
      <c r="B22" s="13" t="s">
        <v>152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153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154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954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3" t="s">
        <v>155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5265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3" t="s">
        <v>156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3332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3.2" customHeight="1" x14ac:dyDescent="0.2"/>
    <row r="44" spans="2:13" s="1" customFormat="1" ht="18.2" customHeight="1" x14ac:dyDescent="0.2">
      <c r="B44" s="13" t="s">
        <v>157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1" t="s">
        <v>10</v>
      </c>
      <c r="M46" s="1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1134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3.2" customHeight="1" x14ac:dyDescent="0.2"/>
    <row r="49" spans="2:13" s="1" customFormat="1" ht="18.2" customHeight="1" x14ac:dyDescent="0.2">
      <c r="B49" s="13" t="s">
        <v>158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1" t="s">
        <v>10</v>
      </c>
      <c r="M51" s="11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520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1" t="s">
        <v>10</v>
      </c>
      <c r="M54" s="11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100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200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50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50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17.84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20.39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38.85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0.55000000000000004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42</v>
      </c>
      <c r="G62" s="8">
        <v>15.04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46</v>
      </c>
      <c r="G63" s="8">
        <v>0.4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7" customHeight="1" x14ac:dyDescent="0.2">
      <c r="B64" s="5">
        <v>15</v>
      </c>
      <c r="C64" s="6" t="s">
        <v>47</v>
      </c>
      <c r="D64" s="6" t="s">
        <v>48</v>
      </c>
      <c r="E64" s="7" t="s">
        <v>49</v>
      </c>
      <c r="F64" s="6" t="s">
        <v>42</v>
      </c>
      <c r="G64" s="8">
        <v>50.08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28.7" customHeight="1" x14ac:dyDescent="0.2">
      <c r="B65" s="5">
        <v>16</v>
      </c>
      <c r="C65" s="6" t="s">
        <v>50</v>
      </c>
      <c r="D65" s="6" t="s">
        <v>51</v>
      </c>
      <c r="E65" s="7" t="s">
        <v>52</v>
      </c>
      <c r="F65" s="6" t="s">
        <v>42</v>
      </c>
      <c r="G65" s="8">
        <v>31.81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17</v>
      </c>
      <c r="C66" s="6" t="s">
        <v>53</v>
      </c>
      <c r="D66" s="6" t="s">
        <v>54</v>
      </c>
      <c r="E66" s="7" t="s">
        <v>55</v>
      </c>
      <c r="F66" s="6" t="s">
        <v>42</v>
      </c>
      <c r="G66" s="8">
        <v>79.2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18</v>
      </c>
      <c r="C67" s="6" t="s">
        <v>56</v>
      </c>
      <c r="D67" s="6" t="s">
        <v>57</v>
      </c>
      <c r="E67" s="7" t="s">
        <v>58</v>
      </c>
      <c r="F67" s="6" t="s">
        <v>46</v>
      </c>
      <c r="G67" s="8">
        <v>94.77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46</v>
      </c>
      <c r="G68" s="8">
        <v>81.99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46</v>
      </c>
      <c r="G69" s="8">
        <v>8.6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46</v>
      </c>
      <c r="G70" s="8">
        <v>185.36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32</v>
      </c>
      <c r="G71" s="8">
        <v>2.2999999999999998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32</v>
      </c>
      <c r="G72" s="8">
        <v>20.7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28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32</v>
      </c>
      <c r="G73" s="8">
        <v>64.8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28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32</v>
      </c>
      <c r="G74" s="8">
        <v>12.6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32</v>
      </c>
      <c r="G75" s="8">
        <v>10.24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32</v>
      </c>
      <c r="G76" s="8">
        <v>36.729999999999997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32</v>
      </c>
      <c r="G77" s="8">
        <v>13.65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46</v>
      </c>
      <c r="G78" s="8">
        <v>7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95</v>
      </c>
      <c r="G79" s="8">
        <v>14.6</v>
      </c>
      <c r="H79" s="23">
        <v>0</v>
      </c>
      <c r="I79" s="21">
        <f>ROUND(G79* H79,2)</f>
        <v>0</v>
      </c>
      <c r="J79" s="5">
        <v>23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95</v>
      </c>
      <c r="G80" s="8">
        <v>69.900000000000006</v>
      </c>
      <c r="H80" s="23">
        <v>0</v>
      </c>
      <c r="I80" s="21">
        <f>ROUND(G80* H80,2)</f>
        <v>0</v>
      </c>
      <c r="J80" s="5">
        <v>23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102</v>
      </c>
      <c r="G81" s="8">
        <v>30</v>
      </c>
      <c r="H81" s="23">
        <v>0</v>
      </c>
      <c r="I81" s="21">
        <f>ROUND(G81* H81,2)</f>
        <v>0</v>
      </c>
      <c r="J81" s="5">
        <v>23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106</v>
      </c>
      <c r="G82" s="8">
        <v>122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19.7" customHeight="1" x14ac:dyDescent="0.2">
      <c r="B83" s="5">
        <v>34</v>
      </c>
      <c r="C83" s="6" t="s">
        <v>107</v>
      </c>
      <c r="D83" s="6" t="s">
        <v>108</v>
      </c>
      <c r="E83" s="7" t="s">
        <v>109</v>
      </c>
      <c r="F83" s="6" t="s">
        <v>106</v>
      </c>
      <c r="G83" s="8">
        <v>7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19.7" customHeight="1" x14ac:dyDescent="0.2">
      <c r="B84" s="5">
        <v>35</v>
      </c>
      <c r="C84" s="6" t="s">
        <v>110</v>
      </c>
      <c r="D84" s="6" t="s">
        <v>111</v>
      </c>
      <c r="E84" s="7" t="s">
        <v>112</v>
      </c>
      <c r="F84" s="6" t="s">
        <v>102</v>
      </c>
      <c r="G84" s="8">
        <v>210.5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19.7" customHeight="1" x14ac:dyDescent="0.2">
      <c r="B85" s="5">
        <v>36</v>
      </c>
      <c r="C85" s="6" t="s">
        <v>113</v>
      </c>
      <c r="D85" s="6" t="s">
        <v>114</v>
      </c>
      <c r="E85" s="7" t="s">
        <v>115</v>
      </c>
      <c r="F85" s="6" t="s">
        <v>102</v>
      </c>
      <c r="G85" s="8">
        <v>37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19.7" customHeight="1" x14ac:dyDescent="0.2">
      <c r="B86" s="5">
        <v>37</v>
      </c>
      <c r="C86" s="6" t="s">
        <v>116</v>
      </c>
      <c r="D86" s="6" t="s">
        <v>117</v>
      </c>
      <c r="E86" s="7" t="s">
        <v>118</v>
      </c>
      <c r="F86" s="6" t="s">
        <v>102</v>
      </c>
      <c r="G86" s="8">
        <v>8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38</v>
      </c>
      <c r="C87" s="6" t="s">
        <v>119</v>
      </c>
      <c r="D87" s="6" t="s">
        <v>120</v>
      </c>
      <c r="E87" s="7" t="s">
        <v>121</v>
      </c>
      <c r="F87" s="6" t="s">
        <v>102</v>
      </c>
      <c r="G87" s="8">
        <v>2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39</v>
      </c>
      <c r="C88" s="6" t="s">
        <v>122</v>
      </c>
      <c r="D88" s="6" t="s">
        <v>123</v>
      </c>
      <c r="E88" s="7" t="s">
        <v>121</v>
      </c>
      <c r="F88" s="6" t="s">
        <v>102</v>
      </c>
      <c r="G88" s="8">
        <v>2</v>
      </c>
      <c r="H88" s="23">
        <v>0</v>
      </c>
      <c r="I88" s="21">
        <f>ROUND(G88* H88,2)</f>
        <v>0</v>
      </c>
      <c r="J88" s="5">
        <v>23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102</v>
      </c>
      <c r="G89" s="8">
        <v>2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41</v>
      </c>
      <c r="C90" s="6" t="s">
        <v>127</v>
      </c>
      <c r="D90" s="6" t="s">
        <v>128</v>
      </c>
      <c r="E90" s="7" t="s">
        <v>126</v>
      </c>
      <c r="F90" s="6" t="s">
        <v>102</v>
      </c>
      <c r="G90" s="8">
        <v>2</v>
      </c>
      <c r="H90" s="23">
        <v>0</v>
      </c>
      <c r="I90" s="21">
        <f>ROUND(G90* H90,2)</f>
        <v>0</v>
      </c>
      <c r="J90" s="5">
        <v>23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131</v>
      </c>
      <c r="F91" s="6" t="s">
        <v>102</v>
      </c>
      <c r="G91" s="8">
        <v>47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43</v>
      </c>
      <c r="C92" s="6" t="s">
        <v>132</v>
      </c>
      <c r="D92" s="6" t="s">
        <v>133</v>
      </c>
      <c r="E92" s="7" t="s">
        <v>131</v>
      </c>
      <c r="F92" s="6" t="s">
        <v>102</v>
      </c>
      <c r="G92" s="8">
        <v>2</v>
      </c>
      <c r="H92" s="23">
        <v>0</v>
      </c>
      <c r="I92" s="21">
        <f>ROUND(G92* H92,2)</f>
        <v>0</v>
      </c>
      <c r="J92" s="5">
        <v>23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28.7" customHeight="1" x14ac:dyDescent="0.2">
      <c r="B93" s="5">
        <v>44</v>
      </c>
      <c r="C93" s="6" t="s">
        <v>134</v>
      </c>
      <c r="D93" s="6" t="s">
        <v>135</v>
      </c>
      <c r="E93" s="7" t="s">
        <v>136</v>
      </c>
      <c r="F93" s="6" t="s">
        <v>102</v>
      </c>
      <c r="G93" s="8">
        <v>2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9"/>
    </row>
    <row r="94" spans="2:13" s="1" customFormat="1" ht="28.7" customHeight="1" x14ac:dyDescent="0.2">
      <c r="B94" s="5">
        <v>45</v>
      </c>
      <c r="C94" s="6" t="s">
        <v>137</v>
      </c>
      <c r="D94" s="6" t="s">
        <v>138</v>
      </c>
      <c r="E94" s="7" t="s">
        <v>136</v>
      </c>
      <c r="F94" s="6" t="s">
        <v>102</v>
      </c>
      <c r="G94" s="8">
        <v>2</v>
      </c>
      <c r="H94" s="23">
        <v>0</v>
      </c>
      <c r="I94" s="21">
        <f>ROUND(G94* H94,2)</f>
        <v>0</v>
      </c>
      <c r="J94" s="5">
        <v>23</v>
      </c>
      <c r="K94" s="21">
        <f>ROUND(I94* J94/100,2)</f>
        <v>0</v>
      </c>
      <c r="L94" s="22">
        <f>ROUND(I94+ K94,2)</f>
        <v>0</v>
      </c>
      <c r="M94" s="9"/>
    </row>
    <row r="95" spans="2:13" s="1" customFormat="1" ht="55.9" customHeight="1" x14ac:dyDescent="0.2"/>
    <row r="96" spans="2:13" s="1" customFormat="1" ht="21.4" customHeight="1" x14ac:dyDescent="0.2">
      <c r="B96" s="14" t="s">
        <v>139</v>
      </c>
      <c r="C96" s="14"/>
      <c r="D96" s="14"/>
      <c r="E96" s="14"/>
      <c r="F96" s="24">
        <f>ROUND(I32+I37+I42+I47+I52+I55+I56+I57+I58+I59+I60+I61+I62+I63+I64+I65+I66+I67+I68+I69+I70+I71+I72+I73+I74+I75+I76+I77+I78+I79+I80+I81+I82+I83+I84+I85+I86+I87+I88+I89+I90+I91+I92+I93+I94,2)</f>
        <v>0</v>
      </c>
      <c r="G96" s="25"/>
      <c r="H96" s="25"/>
      <c r="I96" s="25"/>
      <c r="J96" s="25"/>
      <c r="K96" s="25"/>
      <c r="L96" s="25"/>
      <c r="M96" s="26"/>
    </row>
    <row r="97" spans="2:14" s="1" customFormat="1" ht="21.4" customHeight="1" x14ac:dyDescent="0.2">
      <c r="B97" s="14" t="s">
        <v>140</v>
      </c>
      <c r="C97" s="14"/>
      <c r="D97" s="14"/>
      <c r="E97" s="14"/>
      <c r="F97" s="27">
        <f>ROUND(L32+L37+L42+L47+L52+L55+L56+L57+L58+L59+L60+L61+L62+L63+L64+L65+L66+L67+L68+L69+L70+L71+L72+L73+L74+L75+L76+L77+L78+L79+L80+L81+L82+L83+L84+L85+L86+L87+L88+L89+L90+L91+L92+L93+L94,2)</f>
        <v>0</v>
      </c>
      <c r="G97" s="28"/>
      <c r="H97" s="28"/>
      <c r="I97" s="28"/>
      <c r="J97" s="28"/>
      <c r="K97" s="28"/>
      <c r="L97" s="28"/>
      <c r="M97" s="29"/>
    </row>
    <row r="98" spans="2:14" s="1" customFormat="1" ht="11.1" customHeight="1" x14ac:dyDescent="0.2"/>
    <row r="99" spans="2:14" s="1" customFormat="1" ht="80.099999999999994" customHeight="1" x14ac:dyDescent="0.2">
      <c r="B99" s="31" t="s">
        <v>159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2:14" s="1" customFormat="1" ht="2.65" customHeight="1" x14ac:dyDescent="0.2"/>
    <row r="101" spans="2:14" s="1" customFormat="1" ht="110.1" customHeight="1" x14ac:dyDescent="0.2">
      <c r="B101" s="31" t="s">
        <v>160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2:14" s="1" customFormat="1" ht="5.25" customHeight="1" x14ac:dyDescent="0.2"/>
    <row r="103" spans="2:14" s="1" customFormat="1" ht="110.1" customHeight="1" x14ac:dyDescent="0.2">
      <c r="B103" s="15" t="s">
        <v>161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" customFormat="1" ht="5.25" customHeight="1" x14ac:dyDescent="0.2"/>
    <row r="105" spans="2:14" s="1" customFormat="1" ht="37.9" customHeight="1" x14ac:dyDescent="0.2">
      <c r="B105" s="32" t="s">
        <v>141</v>
      </c>
      <c r="C105" s="32"/>
      <c r="D105" s="32"/>
      <c r="E105" s="32"/>
      <c r="F105" s="34" t="s">
        <v>142</v>
      </c>
      <c r="G105" s="34"/>
      <c r="H105" s="34"/>
      <c r="I105" s="34"/>
      <c r="J105" s="34"/>
      <c r="K105" s="34"/>
      <c r="L105" s="34"/>
    </row>
    <row r="106" spans="2:14" s="1" customFormat="1" ht="28.7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7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8.7" customHeight="1" x14ac:dyDescent="0.2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4" s="1" customFormat="1" ht="28.7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.65" customHeight="1" x14ac:dyDescent="0.2"/>
    <row r="111" spans="2:14" s="1" customFormat="1" ht="203.1" customHeight="1" x14ac:dyDescent="0.2">
      <c r="B111" s="31" t="s">
        <v>162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</row>
    <row r="112" spans="2:14" s="1" customFormat="1" ht="2.65" customHeight="1" x14ac:dyDescent="0.2"/>
    <row r="113" spans="2:14" s="1" customFormat="1" ht="36.950000000000003" customHeight="1" x14ac:dyDescent="0.2">
      <c r="B113" s="35" t="s">
        <v>163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spans="2:14" s="1" customFormat="1" ht="2.65" customHeight="1" x14ac:dyDescent="0.2"/>
    <row r="115" spans="2:14" s="1" customFormat="1" ht="37.9" customHeight="1" x14ac:dyDescent="0.2">
      <c r="B115" s="32" t="s">
        <v>143</v>
      </c>
      <c r="C115" s="32"/>
      <c r="D115" s="32"/>
      <c r="E115" s="32"/>
      <c r="F115" s="36" t="s">
        <v>144</v>
      </c>
      <c r="G115" s="36"/>
      <c r="H115" s="36"/>
      <c r="I115" s="36"/>
      <c r="J115" s="36"/>
      <c r="K115" s="36"/>
      <c r="L115" s="36"/>
    </row>
    <row r="116" spans="2:14" s="1" customFormat="1" ht="28.7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4" s="1" customFormat="1" ht="28.7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8.7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8.7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2:14" s="1" customFormat="1" ht="2.65" customHeight="1" x14ac:dyDescent="0.2"/>
    <row r="121" spans="2:14" s="1" customFormat="1" ht="159.94999999999999" customHeight="1" x14ac:dyDescent="0.2">
      <c r="B121" s="31" t="s">
        <v>164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2:14" s="1" customFormat="1" ht="2.65" customHeight="1" x14ac:dyDescent="0.2"/>
    <row r="123" spans="2:14" s="1" customFormat="1" ht="54.95" customHeight="1" x14ac:dyDescent="0.2">
      <c r="B123" s="31" t="s">
        <v>165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2:14" s="1" customFormat="1" ht="2.65" customHeight="1" x14ac:dyDescent="0.2"/>
    <row r="125" spans="2:14" s="1" customFormat="1" ht="60" customHeight="1" x14ac:dyDescent="0.2">
      <c r="B125" s="15" t="s">
        <v>166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2.65" customHeight="1" x14ac:dyDescent="0.2"/>
    <row r="127" spans="2:14" s="1" customFormat="1" ht="48" customHeight="1" x14ac:dyDescent="0.2">
      <c r="B127" s="15" t="s">
        <v>167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" customFormat="1" ht="2.65" customHeight="1" x14ac:dyDescent="0.2"/>
    <row r="129" spans="2:14" s="1" customFormat="1" ht="125.1" customHeight="1" x14ac:dyDescent="0.2">
      <c r="B129" s="31" t="s">
        <v>168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2:14" s="1" customFormat="1" ht="2.65" customHeight="1" x14ac:dyDescent="0.2"/>
    <row r="131" spans="2:14" s="1" customFormat="1" ht="84.95" customHeight="1" x14ac:dyDescent="0.2">
      <c r="B131" s="31" t="s">
        <v>169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</row>
    <row r="132" spans="2:14" s="1" customFormat="1" ht="86.85" customHeight="1" x14ac:dyDescent="0.2"/>
    <row r="133" spans="2:14" s="1" customFormat="1" ht="17.649999999999999" customHeight="1" x14ac:dyDescent="0.2">
      <c r="I133" s="19" t="s">
        <v>170</v>
      </c>
      <c r="J133" s="19"/>
    </row>
    <row r="134" spans="2:14" s="1" customFormat="1" ht="145.15" customHeight="1" x14ac:dyDescent="0.2"/>
    <row r="135" spans="2:14" s="1" customFormat="1" ht="81.599999999999994" customHeight="1" x14ac:dyDescent="0.2">
      <c r="B135" s="17" t="s">
        <v>171</v>
      </c>
      <c r="C135" s="17"/>
      <c r="D135" s="17"/>
      <c r="E135" s="17"/>
      <c r="F135" s="17"/>
      <c r="G135" s="17"/>
      <c r="H135" s="17"/>
      <c r="I135" s="17"/>
      <c r="J135" s="17"/>
    </row>
  </sheetData>
  <mergeCells count="109">
    <mergeCell ref="B10:D11"/>
    <mergeCell ref="B101:N101"/>
    <mergeCell ref="B103:N103"/>
    <mergeCell ref="B105:E105"/>
    <mergeCell ref="B106:E106"/>
    <mergeCell ref="B107:E107"/>
    <mergeCell ref="B108:E108"/>
    <mergeCell ref="B109:E109"/>
    <mergeCell ref="B111:N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13:N113"/>
    <mergeCell ref="B115:E115"/>
    <mergeCell ref="B116:E116"/>
    <mergeCell ref="B117:E117"/>
    <mergeCell ref="B118:E118"/>
    <mergeCell ref="B119:E119"/>
    <mergeCell ref="B121:N121"/>
    <mergeCell ref="B123:N123"/>
    <mergeCell ref="B125:N125"/>
    <mergeCell ref="B127:N127"/>
    <mergeCell ref="B129:N129"/>
    <mergeCell ref="B131:N131"/>
    <mergeCell ref="B135:J135"/>
    <mergeCell ref="B24:L24"/>
    <mergeCell ref="B26:L26"/>
    <mergeCell ref="B29:K29"/>
    <mergeCell ref="B34:K34"/>
    <mergeCell ref="B39:K39"/>
    <mergeCell ref="F105:L105"/>
    <mergeCell ref="F106:L106"/>
    <mergeCell ref="F107:L107"/>
    <mergeCell ref="F108:L108"/>
    <mergeCell ref="F109:L109"/>
    <mergeCell ref="F115:L115"/>
    <mergeCell ref="F116:L116"/>
    <mergeCell ref="F117:L117"/>
    <mergeCell ref="F118:L118"/>
    <mergeCell ref="F119:L119"/>
    <mergeCell ref="I133:J133"/>
    <mergeCell ref="B4:D4"/>
    <mergeCell ref="B44:K44"/>
    <mergeCell ref="B49:K49"/>
    <mergeCell ref="B6:D6"/>
    <mergeCell ref="B8:D8"/>
    <mergeCell ref="B96:E96"/>
    <mergeCell ref="B97:E97"/>
    <mergeCell ref="B99:N99"/>
    <mergeCell ref="E14:G14"/>
    <mergeCell ref="F96:M96"/>
    <mergeCell ref="F97:M97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16:I16"/>
    <mergeCell ref="B18:I18"/>
    <mergeCell ref="B20:I20"/>
    <mergeCell ref="B22:I22"/>
    <mergeCell ref="B3:E3"/>
    <mergeCell ref="B5:E5"/>
    <mergeCell ref="B7:E7"/>
    <mergeCell ref="L88:M88"/>
    <mergeCell ref="L89:M89"/>
    <mergeCell ref="L90:M90"/>
    <mergeCell ref="L91:M91"/>
    <mergeCell ref="L92:M92"/>
    <mergeCell ref="L93:M93"/>
    <mergeCell ref="L94:M94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2024-10-21T09:58:26Z</dcterms:created>
  <dcterms:modified xsi:type="dcterms:W3CDTF">2024-10-21T10:14:25Z</dcterms:modified>
</cp:coreProperties>
</file>